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80" windowHeight="80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15" i="1"/>
  <c r="M15"/>
  <c r="M14"/>
  <c r="M13"/>
  <c r="M12"/>
  <c r="M11"/>
  <c r="M10"/>
  <c r="M9"/>
  <c r="E4"/>
  <c r="B4"/>
  <c r="E3"/>
  <c r="B3"/>
  <c r="B5" s="1"/>
  <c r="E5" s="1"/>
</calcChain>
</file>

<file path=xl/sharedStrings.xml><?xml version="1.0" encoding="utf-8"?>
<sst xmlns="http://schemas.openxmlformats.org/spreadsheetml/2006/main" count="65" uniqueCount="40">
  <si>
    <t>TRADE SUMMARY</t>
  </si>
  <si>
    <t>Wins</t>
  </si>
  <si>
    <t>Avg Winner</t>
  </si>
  <si>
    <t>Losses</t>
  </si>
  <si>
    <t>Avg Loser</t>
  </si>
  <si>
    <t>Win Rate</t>
  </si>
  <si>
    <t>Expectancy</t>
  </si>
  <si>
    <t>TRADE DETAIL</t>
  </si>
  <si>
    <t>#</t>
  </si>
  <si>
    <t>Setup</t>
  </si>
  <si>
    <t>Symbol</t>
  </si>
  <si>
    <t>Side</t>
  </si>
  <si>
    <t>Timeframe</t>
  </si>
  <si>
    <t>With 
Trend</t>
  </si>
  <si>
    <t>Continuation</t>
  </si>
  <si>
    <t>Entry
Date</t>
  </si>
  <si>
    <t>Exit
Date</t>
  </si>
  <si>
    <t>Entry 
Price</t>
  </si>
  <si>
    <t>Exit
Price 1</t>
  </si>
  <si>
    <t>Exit 
Price 2</t>
  </si>
  <si>
    <t>PIPS</t>
  </si>
  <si>
    <t>R</t>
  </si>
  <si>
    <t>PB</t>
  </si>
  <si>
    <t>NZDUSD</t>
  </si>
  <si>
    <t>Long</t>
  </si>
  <si>
    <t>Daily</t>
  </si>
  <si>
    <t>Sideways</t>
  </si>
  <si>
    <t>No</t>
  </si>
  <si>
    <t>USDCAD</t>
  </si>
  <si>
    <t>Short</t>
  </si>
  <si>
    <t>4 Hour</t>
  </si>
  <si>
    <t>BEOB</t>
  </si>
  <si>
    <t>EURGBP</t>
  </si>
  <si>
    <t>DBHLC</t>
  </si>
  <si>
    <t>EURCAD</t>
  </si>
  <si>
    <t>GBPJPY</t>
  </si>
  <si>
    <t>BUOB</t>
  </si>
  <si>
    <t>GBPUSD</t>
  </si>
  <si>
    <t>Yes</t>
  </si>
  <si>
    <t>* PIPS are the sum of 2 halves. To get PIPS per trade, divide by 2.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</si>
</sst>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[$-409]d\-mmm;@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theme="0"/>
      </right>
      <top style="thin">
        <color indexed="64"/>
      </top>
      <bottom style="medium">
        <color theme="0" tint="-4.9989318521683403E-2"/>
      </bottom>
      <diagonal/>
    </border>
    <border>
      <left/>
      <right style="medium">
        <color theme="0"/>
      </right>
      <top style="thin">
        <color indexed="64"/>
      </top>
      <bottom style="medium">
        <color theme="0" tint="-4.9989318521683403E-2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 tint="-4.9989318521683403E-2"/>
      </bottom>
      <diagonal/>
    </border>
    <border>
      <left style="medium">
        <color theme="0"/>
      </left>
      <right/>
      <top style="thin">
        <color indexed="64"/>
      </top>
      <bottom style="medium">
        <color theme="0" tint="-4.9989318521683403E-2"/>
      </bottom>
      <diagonal/>
    </border>
    <border>
      <left style="thin">
        <color theme="0"/>
      </left>
      <right style="medium">
        <color indexed="64"/>
      </right>
      <top style="thin">
        <color indexed="64"/>
      </top>
      <bottom style="medium">
        <color theme="0" tint="-4.9989318521683403E-2"/>
      </bottom>
      <diagonal/>
    </border>
    <border>
      <left style="medium">
        <color indexed="64"/>
      </left>
      <right style="medium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/>
      </left>
      <right style="medium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/>
      </left>
      <right style="medium">
        <color indexed="64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indexed="64"/>
      </left>
      <right style="medium">
        <color theme="0"/>
      </right>
      <top style="medium">
        <color theme="0" tint="-4.9989318521683403E-2"/>
      </top>
      <bottom style="medium">
        <color indexed="64"/>
      </bottom>
      <diagonal/>
    </border>
    <border>
      <left/>
      <right style="medium">
        <color theme="0"/>
      </right>
      <top style="medium">
        <color theme="0" tint="-4.9989318521683403E-2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 tint="-4.9989318521683403E-2"/>
      </top>
      <bottom style="medium">
        <color indexed="64"/>
      </bottom>
      <diagonal/>
    </border>
    <border>
      <left style="medium">
        <color theme="0"/>
      </left>
      <right/>
      <top style="medium">
        <color theme="0" tint="-4.9989318521683403E-2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 tint="-4.9989318521683403E-2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1" fontId="0" fillId="0" borderId="12" xfId="0" applyNumberFormat="1" applyBorder="1"/>
    <xf numFmtId="0" fontId="0" fillId="0" borderId="13" xfId="0" applyBorder="1"/>
    <xf numFmtId="0" fontId="0" fillId="0" borderId="15" xfId="0" applyBorder="1"/>
    <xf numFmtId="1" fontId="0" fillId="0" borderId="17" xfId="0" applyNumberFormat="1" applyBorder="1"/>
    <xf numFmtId="9" fontId="0" fillId="0" borderId="19" xfId="1" applyFont="1" applyBorder="1"/>
    <xf numFmtId="164" fontId="0" fillId="0" borderId="22" xfId="0" applyNumberFormat="1" applyBorder="1"/>
    <xf numFmtId="0" fontId="2" fillId="0" borderId="23" xfId="0" applyFont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0" fillId="0" borderId="29" xfId="0" applyBorder="1"/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/>
    <xf numFmtId="16" fontId="0" fillId="0" borderId="32" xfId="0" applyNumberFormat="1" applyBorder="1"/>
    <xf numFmtId="165" fontId="0" fillId="0" borderId="32" xfId="0" applyNumberFormat="1" applyBorder="1"/>
    <xf numFmtId="1" fontId="0" fillId="0" borderId="33" xfId="0" applyNumberFormat="1" applyBorder="1"/>
    <xf numFmtId="2" fontId="0" fillId="0" borderId="34" xfId="0" applyNumberFormat="1" applyBorder="1"/>
    <xf numFmtId="165" fontId="0" fillId="0" borderId="29" xfId="0" applyNumberFormat="1" applyBorder="1"/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/>
    <xf numFmtId="166" fontId="0" fillId="0" borderId="37" xfId="0" applyNumberFormat="1" applyBorder="1"/>
    <xf numFmtId="0" fontId="0" fillId="0" borderId="38" xfId="0" applyBorder="1"/>
    <xf numFmtId="2" fontId="0" fillId="0" borderId="39" xfId="0" applyNumberFormat="1" applyBorder="1"/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2" xfId="0" applyBorder="1"/>
    <xf numFmtId="0" fontId="0" fillId="0" borderId="43" xfId="0" applyBorder="1"/>
    <xf numFmtId="2" fontId="0" fillId="0" borderId="44" xfId="0" applyNumberFormat="1" applyBorder="1"/>
    <xf numFmtId="0" fontId="0" fillId="0" borderId="45" xfId="0" applyBorder="1" applyAlignment="1">
      <alignment horizontal="left"/>
    </xf>
    <xf numFmtId="0" fontId="0" fillId="0" borderId="46" xfId="0" applyBorder="1"/>
    <xf numFmtId="0" fontId="0" fillId="0" borderId="47" xfId="0" applyBorder="1"/>
    <xf numFmtId="0" fontId="0" fillId="0" borderId="48" xfId="0" applyBorder="1" applyAlignment="1">
      <alignment horizontal="left"/>
    </xf>
    <xf numFmtId="0" fontId="0" fillId="0" borderId="49" xfId="0" applyBorder="1"/>
    <xf numFmtId="0" fontId="0" fillId="0" borderId="50" xfId="0" applyBorder="1" applyAlignment="1">
      <alignment horizontal="left"/>
    </xf>
    <xf numFmtId="0" fontId="0" fillId="0" borderId="51" xfId="0" applyBorder="1"/>
    <xf numFmtId="0" fontId="0" fillId="0" borderId="52" xfId="0" applyBorder="1"/>
    <xf numFmtId="0" fontId="0" fillId="0" borderId="0" xfId="0" applyAlignment="1">
      <alignment horizontal="left"/>
    </xf>
    <xf numFmtId="0" fontId="0" fillId="2" borderId="10" xfId="0" applyFill="1" applyBorder="1"/>
    <xf numFmtId="0" fontId="0" fillId="2" borderId="11" xfId="0" applyFill="1" applyBorder="1"/>
    <xf numFmtId="0" fontId="0" fillId="2" borderId="16" xfId="0" applyFill="1" applyBorder="1"/>
    <xf numFmtId="0" fontId="0" fillId="2" borderId="0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8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0" fillId="2" borderId="27" xfId="0" applyFill="1" applyBorder="1"/>
    <xf numFmtId="0" fontId="0" fillId="2" borderId="27" xfId="0" applyFill="1" applyBorder="1" applyAlignment="1">
      <alignment wrapText="1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D6" sqref="D6"/>
    </sheetView>
  </sheetViews>
  <sheetFormatPr defaultColWidth="18.5703125" defaultRowHeight="15"/>
  <cols>
    <col min="1" max="1" width="9.5703125" style="46" customWidth="1"/>
    <col min="2" max="2" width="10" customWidth="1"/>
    <col min="3" max="3" width="9.42578125" customWidth="1"/>
    <col min="4" max="4" width="12.140625" customWidth="1"/>
    <col min="5" max="5" width="10.140625" customWidth="1"/>
    <col min="6" max="6" width="8.7109375" customWidth="1"/>
    <col min="7" max="7" width="12.5703125" customWidth="1"/>
    <col min="8" max="8" width="7" customWidth="1"/>
    <col min="9" max="9" width="7.28515625" customWidth="1"/>
    <col min="10" max="11" width="9.140625" customWidth="1"/>
    <col min="12" max="12" width="7.85546875" customWidth="1"/>
    <col min="13" max="13" width="6.28515625" customWidth="1"/>
    <col min="14" max="14" width="6.42578125" customWidth="1"/>
  </cols>
  <sheetData>
    <row r="1" spans="1:15" ht="15.75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15.75" thickBot="1">
      <c r="A2" s="4" t="s">
        <v>0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ht="15.75" thickBot="1">
      <c r="A3" s="53" t="s">
        <v>1</v>
      </c>
      <c r="B3" s="8">
        <f>COUNTIF(M9:M18,"&gt;=0")</f>
        <v>4</v>
      </c>
      <c r="C3" s="47"/>
      <c r="D3" s="48" t="s">
        <v>2</v>
      </c>
      <c r="E3" s="9">
        <f>AVERAGEIF(M9:M18,"&gt;=0")</f>
        <v>44</v>
      </c>
      <c r="F3" s="10"/>
      <c r="G3" s="6"/>
      <c r="H3" s="6"/>
      <c r="I3" s="6"/>
      <c r="J3" s="6"/>
      <c r="K3" s="6"/>
      <c r="L3" s="6"/>
      <c r="M3" s="6"/>
      <c r="N3" s="6"/>
      <c r="O3" s="7"/>
    </row>
    <row r="4" spans="1:15" ht="15.75" thickBot="1">
      <c r="A4" s="54" t="s">
        <v>3</v>
      </c>
      <c r="B4" s="11">
        <f>COUNTIF(M9:M18,"&lt;0")</f>
        <v>3</v>
      </c>
      <c r="C4" s="49"/>
      <c r="D4" s="50" t="s">
        <v>4</v>
      </c>
      <c r="E4" s="12">
        <f>AVERAGEIF(M9:M18,"&lt;0")</f>
        <v>-84.666666666666671</v>
      </c>
      <c r="F4" s="10"/>
      <c r="G4" s="6"/>
      <c r="H4" s="6"/>
      <c r="I4" s="6"/>
      <c r="J4" s="6"/>
      <c r="K4" s="6"/>
      <c r="L4" s="6"/>
      <c r="M4" s="6"/>
      <c r="N4" s="6"/>
      <c r="O4" s="7"/>
    </row>
    <row r="5" spans="1:15" ht="15.75" thickBot="1">
      <c r="A5" s="55" t="s">
        <v>5</v>
      </c>
      <c r="B5" s="13">
        <f>B3/SUM(B3:B4)</f>
        <v>0.5714285714285714</v>
      </c>
      <c r="C5" s="51"/>
      <c r="D5" s="52" t="s">
        <v>6</v>
      </c>
      <c r="E5" s="14">
        <f>(B5*E3)+((1-B5)*E4)</f>
        <v>-11.142857142857149</v>
      </c>
      <c r="F5" s="10"/>
      <c r="G5" s="6"/>
      <c r="H5" s="6"/>
      <c r="I5" s="6"/>
      <c r="J5" s="6"/>
      <c r="K5" s="6"/>
      <c r="L5" s="6"/>
      <c r="M5" s="6"/>
      <c r="N5" s="6"/>
      <c r="O5" s="7"/>
    </row>
    <row r="6" spans="1:15" ht="15.75" thickBot="1">
      <c r="A6" s="1"/>
      <c r="B6" s="2"/>
      <c r="C6" s="2"/>
      <c r="D6" s="2"/>
      <c r="E6" s="2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5" ht="15.75" thickBot="1">
      <c r="A7" s="15" t="s">
        <v>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</row>
    <row r="8" spans="1:15" ht="30">
      <c r="A8" s="56" t="s">
        <v>8</v>
      </c>
      <c r="B8" s="57" t="s">
        <v>9</v>
      </c>
      <c r="C8" s="58" t="s">
        <v>10</v>
      </c>
      <c r="D8" s="58" t="s">
        <v>11</v>
      </c>
      <c r="E8" s="58" t="s">
        <v>12</v>
      </c>
      <c r="F8" s="59" t="s">
        <v>13</v>
      </c>
      <c r="G8" s="58" t="s">
        <v>14</v>
      </c>
      <c r="H8" s="59" t="s">
        <v>15</v>
      </c>
      <c r="I8" s="59" t="s">
        <v>16</v>
      </c>
      <c r="J8" s="59" t="s">
        <v>17</v>
      </c>
      <c r="K8" s="59" t="s">
        <v>18</v>
      </c>
      <c r="L8" s="59" t="s">
        <v>19</v>
      </c>
      <c r="M8" s="60" t="s">
        <v>20</v>
      </c>
      <c r="N8" s="61" t="s">
        <v>21</v>
      </c>
      <c r="O8" s="18"/>
    </row>
    <row r="9" spans="1:15" ht="15.75" thickBot="1">
      <c r="A9" s="19">
        <v>7</v>
      </c>
      <c r="B9" s="20" t="s">
        <v>22</v>
      </c>
      <c r="C9" s="21" t="s">
        <v>23</v>
      </c>
      <c r="D9" s="21" t="s">
        <v>24</v>
      </c>
      <c r="E9" s="21" t="s">
        <v>25</v>
      </c>
      <c r="F9" s="21" t="s">
        <v>26</v>
      </c>
      <c r="G9" s="21" t="s">
        <v>27</v>
      </c>
      <c r="H9" s="22">
        <v>40407</v>
      </c>
      <c r="I9" s="22">
        <v>40408</v>
      </c>
      <c r="J9" s="21">
        <v>0.71150000000000002</v>
      </c>
      <c r="K9" s="23">
        <v>0.71150000000000002</v>
      </c>
      <c r="L9" s="23">
        <v>0.71150000000000002</v>
      </c>
      <c r="M9" s="24">
        <f>ROUND(IF(ISERROR(FIND("JPY",C9)),10000,100)*IF(D9="Long",SUM(K9-J9,IF(L9&gt;0,L9-J9,0)),SUM(J9-K9,IF(L9&gt;0,J9-L9,0))),0)</f>
        <v>0</v>
      </c>
      <c r="N9" s="25">
        <v>0</v>
      </c>
      <c r="O9" s="26"/>
    </row>
    <row r="10" spans="1:15" ht="15.75" thickBot="1">
      <c r="A10" s="19">
        <v>6</v>
      </c>
      <c r="B10" s="20" t="s">
        <v>22</v>
      </c>
      <c r="C10" s="21" t="s">
        <v>28</v>
      </c>
      <c r="D10" s="21" t="s">
        <v>29</v>
      </c>
      <c r="E10" s="21" t="s">
        <v>30</v>
      </c>
      <c r="F10" s="21" t="s">
        <v>26</v>
      </c>
      <c r="G10" s="21" t="s">
        <v>27</v>
      </c>
      <c r="H10" s="22">
        <v>40400</v>
      </c>
      <c r="I10" s="22">
        <v>40400</v>
      </c>
      <c r="J10" s="21">
        <v>1.0339</v>
      </c>
      <c r="K10" s="23">
        <v>1.0309999999999999</v>
      </c>
      <c r="L10" s="23">
        <v>1.0309999999999999</v>
      </c>
      <c r="M10" s="24">
        <f>ROUND(IF(ISERROR(FIND("JPY",C10)),10000,100)*IF(D10="Long",SUM(K10-J10,IF(L10&gt;0,L10-J10,0)),SUM(J10-K10,IF(L10&gt;0,J10-L10,0))),0)</f>
        <v>58</v>
      </c>
      <c r="N10" s="25">
        <v>0.51</v>
      </c>
      <c r="O10" s="26"/>
    </row>
    <row r="11" spans="1:15" ht="15.75" thickBot="1">
      <c r="A11" s="19">
        <v>5</v>
      </c>
      <c r="B11" s="20" t="s">
        <v>31</v>
      </c>
      <c r="C11" s="21" t="s">
        <v>32</v>
      </c>
      <c r="D11" s="21" t="s">
        <v>29</v>
      </c>
      <c r="E11" s="21" t="s">
        <v>30</v>
      </c>
      <c r="F11" s="21" t="s">
        <v>26</v>
      </c>
      <c r="G11" s="21" t="s">
        <v>27</v>
      </c>
      <c r="H11" s="22">
        <v>40399</v>
      </c>
      <c r="I11" s="22">
        <v>40400</v>
      </c>
      <c r="J11" s="21">
        <v>0.82920000000000005</v>
      </c>
      <c r="K11" s="21">
        <v>0.83430000000000004</v>
      </c>
      <c r="L11" s="21">
        <v>0.83430000000000004</v>
      </c>
      <c r="M11" s="24">
        <f>ROUND(IF(ISERROR(FIND("JPY",C11)),10000,100)*IF(D11="Long",SUM(K11-J11,IF(L11&gt;0,L11-J11,0)),SUM(J11-K11,IF(L11&gt;0,J11-L11,0))),0)</f>
        <v>-102</v>
      </c>
      <c r="N11" s="25">
        <v>-0.94</v>
      </c>
      <c r="O11" s="18"/>
    </row>
    <row r="12" spans="1:15" ht="15.75" thickBot="1">
      <c r="A12" s="19">
        <v>4</v>
      </c>
      <c r="B12" s="20" t="s">
        <v>31</v>
      </c>
      <c r="C12" s="21" t="s">
        <v>23</v>
      </c>
      <c r="D12" s="21" t="s">
        <v>29</v>
      </c>
      <c r="E12" s="21" t="s">
        <v>30</v>
      </c>
      <c r="F12" s="21" t="s">
        <v>27</v>
      </c>
      <c r="G12" s="21" t="s">
        <v>27</v>
      </c>
      <c r="H12" s="22">
        <v>40395</v>
      </c>
      <c r="I12" s="22">
        <v>40396</v>
      </c>
      <c r="J12" s="21">
        <v>0.72670000000000001</v>
      </c>
      <c r="K12" s="21">
        <v>0.73270000000000002</v>
      </c>
      <c r="L12" s="21">
        <v>0.73270000000000002</v>
      </c>
      <c r="M12" s="24">
        <f>ROUND(IF(ISERROR(FIND("JPY",C12)),10000,100)*IF(D12="Long",SUM(K12-J12,IF(L12&gt;0,L12-J12,0)),SUM(J12-K12,IF(L12&gt;0,J12-L12,0))),0)</f>
        <v>-120</v>
      </c>
      <c r="N12" s="25">
        <v>-0.61</v>
      </c>
      <c r="O12" s="18"/>
    </row>
    <row r="13" spans="1:15" ht="15.75" thickBot="1">
      <c r="A13" s="19">
        <v>3</v>
      </c>
      <c r="B13" s="20" t="s">
        <v>33</v>
      </c>
      <c r="C13" s="21" t="s">
        <v>34</v>
      </c>
      <c r="D13" s="21" t="s">
        <v>29</v>
      </c>
      <c r="E13" s="21" t="s">
        <v>30</v>
      </c>
      <c r="F13" s="21" t="s">
        <v>27</v>
      </c>
      <c r="G13" s="21" t="s">
        <v>27</v>
      </c>
      <c r="H13" s="22">
        <v>40394</v>
      </c>
      <c r="I13" s="22">
        <v>40394</v>
      </c>
      <c r="J13" s="21">
        <v>1.3466</v>
      </c>
      <c r="K13" s="21">
        <v>1.3403</v>
      </c>
      <c r="L13" s="21">
        <v>1.3411</v>
      </c>
      <c r="M13" s="24">
        <f t="shared" ref="M13:M15" si="0">ROUND(IF(ISERROR(FIND("JPY",C13)),10000,100)*IF(D13="Long",SUM(K13-J13,IF(L13&gt;0,L13-J13,0)),SUM(J13-K13,IF(L13&gt;0,J13-L13,0))),0)</f>
        <v>118</v>
      </c>
      <c r="N13" s="25">
        <v>0.65</v>
      </c>
      <c r="O13" s="18"/>
    </row>
    <row r="14" spans="1:15" ht="15.75" thickBot="1">
      <c r="A14" s="19">
        <v>2</v>
      </c>
      <c r="B14" s="20" t="s">
        <v>31</v>
      </c>
      <c r="C14" s="21" t="s">
        <v>35</v>
      </c>
      <c r="D14" s="21" t="s">
        <v>29</v>
      </c>
      <c r="E14" s="21" t="s">
        <v>30</v>
      </c>
      <c r="F14" s="21" t="s">
        <v>26</v>
      </c>
      <c r="G14" s="21" t="s">
        <v>27</v>
      </c>
      <c r="H14" s="22">
        <v>40393</v>
      </c>
      <c r="I14" s="22">
        <v>40394</v>
      </c>
      <c r="J14" s="21">
        <v>136.71</v>
      </c>
      <c r="K14" s="21">
        <v>136.87</v>
      </c>
      <c r="L14" s="21">
        <v>136.87</v>
      </c>
      <c r="M14" s="24">
        <f t="shared" si="0"/>
        <v>-32</v>
      </c>
      <c r="N14" s="25">
        <v>-0.16</v>
      </c>
      <c r="O14" s="18"/>
    </row>
    <row r="15" spans="1:15" ht="15.75" thickBot="1">
      <c r="A15" s="27">
        <v>1</v>
      </c>
      <c r="B15" s="28" t="s">
        <v>36</v>
      </c>
      <c r="C15" s="29" t="s">
        <v>37</v>
      </c>
      <c r="D15" s="29" t="s">
        <v>24</v>
      </c>
      <c r="E15" s="29" t="s">
        <v>30</v>
      </c>
      <c r="F15" s="29" t="s">
        <v>38</v>
      </c>
      <c r="G15" s="29" t="s">
        <v>38</v>
      </c>
      <c r="H15" s="30">
        <v>40386</v>
      </c>
      <c r="I15" s="30">
        <v>40387</v>
      </c>
      <c r="J15" s="29">
        <v>1.5583</v>
      </c>
      <c r="K15" s="29">
        <v>1.5592999999999999</v>
      </c>
      <c r="L15" s="29">
        <v>1.5572999999999999</v>
      </c>
      <c r="M15" s="31">
        <f t="shared" si="0"/>
        <v>0</v>
      </c>
      <c r="N15" s="32">
        <f>ROUND(10000*IF(D15="Long",SUM(K15-J15,IF(L15&gt;0,L15-J15,0)),SUM(J15-K15,IF(L15&gt;0,J15-L15,0))),0)</f>
        <v>0</v>
      </c>
      <c r="O15" s="18"/>
    </row>
    <row r="16" spans="1:15" ht="15.75" thickBot="1">
      <c r="A16" s="27"/>
      <c r="B16" s="28"/>
      <c r="C16" s="29"/>
      <c r="D16" s="29"/>
      <c r="E16" s="29"/>
      <c r="F16" s="29"/>
      <c r="G16" s="29"/>
      <c r="H16" s="30"/>
      <c r="I16" s="30"/>
      <c r="J16" s="29"/>
      <c r="K16" s="29"/>
      <c r="L16" s="29"/>
      <c r="M16" s="31"/>
      <c r="N16" s="32"/>
      <c r="O16" s="18"/>
    </row>
    <row r="17" spans="1:15" ht="15.75" thickBot="1">
      <c r="A17" s="27"/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1"/>
      <c r="N17" s="32"/>
      <c r="O17" s="18"/>
    </row>
    <row r="18" spans="1:15" ht="15.75" thickBot="1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/>
      <c r="N18" s="37"/>
      <c r="O18" s="18"/>
    </row>
    <row r="19" spans="1:15">
      <c r="A19" s="38" t="s">
        <v>39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0"/>
    </row>
    <row r="20" spans="1:15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0"/>
    </row>
    <row r="21" spans="1:15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0"/>
    </row>
    <row r="22" spans="1:15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0"/>
    </row>
    <row r="23" spans="1:15">
      <c r="A23" s="41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0"/>
    </row>
    <row r="24" spans="1:15">
      <c r="A24" s="41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0"/>
    </row>
    <row r="25" spans="1:15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0"/>
    </row>
    <row r="26" spans="1:15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0"/>
    </row>
    <row r="27" spans="1:15">
      <c r="A27" s="43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2010-08-20T00:37:29Z</dcterms:created>
  <dcterms:modified xsi:type="dcterms:W3CDTF">2010-08-20T00:49:49Z</dcterms:modified>
</cp:coreProperties>
</file>